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13_ncr:1_{C06544D3-5B5C-402E-B413-42F3E47AAE1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w Output" sheetId="1" r:id="rId1"/>
    <sheet name="cDNA" sheetId="3" r:id="rId2"/>
    <sheet name="0.99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4" l="1"/>
  <c r="D10" i="4" s="1"/>
  <c r="C9" i="4"/>
  <c r="D9" i="4" s="1"/>
  <c r="C8" i="4"/>
  <c r="D8" i="4" s="1"/>
  <c r="C7" i="4"/>
  <c r="D7" i="4" s="1"/>
  <c r="C6" i="4"/>
  <c r="D6" i="4" s="1"/>
  <c r="C5" i="4"/>
  <c r="D5" i="4" s="1"/>
  <c r="C4" i="4"/>
  <c r="D4" i="4" s="1"/>
  <c r="C3" i="4"/>
  <c r="D3" i="4" s="1"/>
</calcChain>
</file>

<file path=xl/sharedStrings.xml><?xml version="1.0" encoding="utf-8"?>
<sst xmlns="http://schemas.openxmlformats.org/spreadsheetml/2006/main" count="89" uniqueCount="38">
  <si>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</si>
  <si>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</si>
  <si>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</si>
  <si>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</si>
  <si>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</si>
  <si>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</si>
  <si>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</si>
  <si>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</si>
  <si>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</si>
  <si>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</si>
  <si>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</si>
  <si>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</si>
  <si>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</si>
  <si>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</si>
  <si>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9/26/2022 1:51:09 PM</t>
  </si>
  <si>
    <t>ng/µl</t>
  </si>
  <si>
    <t>ssDNA</t>
  </si>
  <si>
    <t>9/26/2022 1:52:24 PM</t>
  </si>
  <si>
    <t>9/26/2022 1:53:04 PM</t>
  </si>
  <si>
    <t>9/26/2022 1:53:46 PM</t>
  </si>
  <si>
    <t>9/26/2022 1:54:24 PM</t>
  </si>
  <si>
    <t>9/26/2022 1:55:14 PM</t>
  </si>
  <si>
    <t>9/26/2022 1:55:59 PM</t>
  </si>
  <si>
    <t>9/26/2022 1:56:45 PM</t>
  </si>
  <si>
    <t>Sample Name</t>
  </si>
  <si>
    <t>KRLVS148 1</t>
  </si>
  <si>
    <t>KRLVS148 2</t>
  </si>
  <si>
    <t>KRLVS149 1</t>
  </si>
  <si>
    <t>KRLVS111 1</t>
  </si>
  <si>
    <t>KRLVS111 2</t>
  </si>
  <si>
    <t>KRLVS112 1</t>
  </si>
  <si>
    <t>KRLVS149 2</t>
  </si>
  <si>
    <t>KRLVS112 2</t>
  </si>
  <si>
    <t>Nucleic Acid (ng/uL)</t>
  </si>
  <si>
    <t>0.99 ng/uL qPCR Stock</t>
  </si>
  <si>
    <t>Conc. (ng/uL)</t>
  </si>
  <si>
    <t>DNA uL</t>
  </si>
  <si>
    <t>EB 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</si>
</sst>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workbookViewId="0"/>
  </sheetViews>
  <sheetFormatPr defaultColWidth="11.5546875" defaultRowHeight="13.2" x14ac:dyDescent="0.25"/>
  <cols>
    <col min="1" max="12" width="20" customWidth="1"/>
  </cols>
  <sheetData>
    <row r="1" spans="1:12" ht="13.0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05" customHeight="1" x14ac:dyDescent="0.25">
      <c r="A2">
        <v>1</v>
      </c>
      <c r="B2" t="s">
        <v>12</v>
      </c>
      <c r="C2" t="s">
        <v>13</v>
      </c>
      <c r="D2" t="s">
        <v>14</v>
      </c>
      <c r="E2">
        <v>16.399999999999999</v>
      </c>
      <c r="F2" t="s">
        <v>15</v>
      </c>
      <c r="G2">
        <v>0.498</v>
      </c>
      <c r="H2">
        <v>0.27300000000000002</v>
      </c>
      <c r="I2">
        <v>1.82</v>
      </c>
      <c r="J2">
        <v>1.7</v>
      </c>
      <c r="K2" t="s">
        <v>16</v>
      </c>
      <c r="L2">
        <v>33</v>
      </c>
    </row>
    <row r="3" spans="1:12" ht="13.05" customHeight="1" x14ac:dyDescent="0.25">
      <c r="A3">
        <v>2</v>
      </c>
      <c r="B3" t="s">
        <v>12</v>
      </c>
      <c r="C3" t="s">
        <v>13</v>
      </c>
      <c r="D3" t="s">
        <v>17</v>
      </c>
      <c r="E3">
        <v>18.7</v>
      </c>
      <c r="F3" t="s">
        <v>15</v>
      </c>
      <c r="G3">
        <v>0.56699999999999995</v>
      </c>
      <c r="H3">
        <v>0.32500000000000001</v>
      </c>
      <c r="I3">
        <v>1.74</v>
      </c>
      <c r="J3">
        <v>1.82</v>
      </c>
      <c r="K3" t="s">
        <v>16</v>
      </c>
      <c r="L3">
        <v>33</v>
      </c>
    </row>
    <row r="4" spans="1:12" ht="13.05" customHeight="1" x14ac:dyDescent="0.25">
      <c r="A4">
        <v>3</v>
      </c>
      <c r="B4" t="s">
        <v>12</v>
      </c>
      <c r="C4" t="s">
        <v>13</v>
      </c>
      <c r="D4" t="s">
        <v>18</v>
      </c>
      <c r="E4">
        <v>21.9</v>
      </c>
      <c r="F4" t="s">
        <v>15</v>
      </c>
      <c r="G4">
        <v>0.66500000000000004</v>
      </c>
      <c r="H4">
        <v>0.375</v>
      </c>
      <c r="I4">
        <v>1.77</v>
      </c>
      <c r="J4">
        <v>1.88</v>
      </c>
      <c r="K4" t="s">
        <v>16</v>
      </c>
      <c r="L4">
        <v>33</v>
      </c>
    </row>
    <row r="5" spans="1:12" ht="13.05" customHeight="1" x14ac:dyDescent="0.25">
      <c r="A5">
        <v>4</v>
      </c>
      <c r="B5" t="s">
        <v>12</v>
      </c>
      <c r="C5" t="s">
        <v>13</v>
      </c>
      <c r="D5" t="s">
        <v>19</v>
      </c>
      <c r="E5">
        <v>24</v>
      </c>
      <c r="F5" t="s">
        <v>15</v>
      </c>
      <c r="G5">
        <v>0.72699999999999998</v>
      </c>
      <c r="H5">
        <v>0.40400000000000003</v>
      </c>
      <c r="I5">
        <v>1.8</v>
      </c>
      <c r="J5">
        <v>1.82</v>
      </c>
      <c r="K5" t="s">
        <v>16</v>
      </c>
      <c r="L5">
        <v>33</v>
      </c>
    </row>
    <row r="6" spans="1:12" ht="13.05" customHeight="1" x14ac:dyDescent="0.25">
      <c r="A6">
        <v>5</v>
      </c>
      <c r="B6" t="s">
        <v>12</v>
      </c>
      <c r="C6" t="s">
        <v>13</v>
      </c>
      <c r="D6" t="s">
        <v>20</v>
      </c>
      <c r="E6">
        <v>14.2</v>
      </c>
      <c r="F6" t="s">
        <v>15</v>
      </c>
      <c r="G6">
        <v>0.43099999999999999</v>
      </c>
      <c r="H6">
        <v>0.23499999999999999</v>
      </c>
      <c r="I6">
        <v>1.83</v>
      </c>
      <c r="J6">
        <v>1.87</v>
      </c>
      <c r="K6" t="s">
        <v>16</v>
      </c>
      <c r="L6">
        <v>33</v>
      </c>
    </row>
    <row r="7" spans="1:12" ht="13.05" customHeight="1" x14ac:dyDescent="0.25">
      <c r="A7">
        <v>6</v>
      </c>
      <c r="B7" t="s">
        <v>12</v>
      </c>
      <c r="C7" t="s">
        <v>13</v>
      </c>
      <c r="D7" t="s">
        <v>21</v>
      </c>
      <c r="E7">
        <v>12.4</v>
      </c>
      <c r="F7" t="s">
        <v>15</v>
      </c>
      <c r="G7">
        <v>0.377</v>
      </c>
      <c r="H7">
        <v>0.20399999999999999</v>
      </c>
      <c r="I7">
        <v>1.85</v>
      </c>
      <c r="J7">
        <v>1.69</v>
      </c>
      <c r="K7" t="s">
        <v>16</v>
      </c>
      <c r="L7">
        <v>33</v>
      </c>
    </row>
    <row r="8" spans="1:12" ht="13.05" customHeight="1" x14ac:dyDescent="0.25">
      <c r="A8">
        <v>7</v>
      </c>
      <c r="B8" t="s">
        <v>12</v>
      </c>
      <c r="C8" t="s">
        <v>13</v>
      </c>
      <c r="D8" t="s">
        <v>22</v>
      </c>
      <c r="E8">
        <v>21.6</v>
      </c>
      <c r="F8" t="s">
        <v>15</v>
      </c>
      <c r="G8">
        <v>0.65500000000000003</v>
      </c>
      <c r="H8">
        <v>0.38200000000000001</v>
      </c>
      <c r="I8">
        <v>1.72</v>
      </c>
      <c r="J8">
        <v>1.72</v>
      </c>
      <c r="K8" t="s">
        <v>16</v>
      </c>
      <c r="L8">
        <v>33</v>
      </c>
    </row>
    <row r="9" spans="1:12" ht="13.05" customHeight="1" x14ac:dyDescent="0.25">
      <c r="A9">
        <v>8</v>
      </c>
      <c r="B9" t="s">
        <v>12</v>
      </c>
      <c r="C9" t="s">
        <v>13</v>
      </c>
      <c r="D9" t="s">
        <v>23</v>
      </c>
      <c r="E9">
        <v>18.100000000000001</v>
      </c>
      <c r="F9" t="s">
        <v>15</v>
      </c>
      <c r="G9">
        <v>0.54900000000000004</v>
      </c>
      <c r="H9">
        <v>0.316</v>
      </c>
      <c r="I9">
        <v>1.73</v>
      </c>
      <c r="J9">
        <v>1.78</v>
      </c>
      <c r="K9" t="s">
        <v>16</v>
      </c>
      <c r="L9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810FD-915A-400F-936F-D0A9C51549C8}">
  <dimension ref="A1:F9"/>
  <sheetViews>
    <sheetView workbookViewId="0">
      <selection activeCell="B2" sqref="B2:B9"/>
    </sheetView>
  </sheetViews>
  <sheetFormatPr defaultColWidth="11.5546875"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05" customHeight="1" x14ac:dyDescent="0.25">
      <c r="A1" s="2" t="s">
        <v>24</v>
      </c>
      <c r="B1" s="4" t="s">
        <v>33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05" customHeight="1" x14ac:dyDescent="0.25">
      <c r="A2" s="3" t="s">
        <v>25</v>
      </c>
      <c r="B2" s="7">
        <v>16.399999999999999</v>
      </c>
      <c r="C2" s="5">
        <v>0.498</v>
      </c>
      <c r="D2" s="5">
        <v>0.27300000000000002</v>
      </c>
      <c r="E2" s="6">
        <v>1.82</v>
      </c>
      <c r="F2" s="6">
        <v>1.7</v>
      </c>
    </row>
    <row r="3" spans="1:6" ht="13.05" customHeight="1" x14ac:dyDescent="0.25">
      <c r="A3" s="3" t="s">
        <v>26</v>
      </c>
      <c r="B3" s="7">
        <v>18.7</v>
      </c>
      <c r="C3" s="5">
        <v>0.56699999999999995</v>
      </c>
      <c r="D3" s="5">
        <v>0.32500000000000001</v>
      </c>
      <c r="E3" s="6">
        <v>1.74</v>
      </c>
      <c r="F3" s="6">
        <v>1.82</v>
      </c>
    </row>
    <row r="4" spans="1:6" ht="13.05" customHeight="1" x14ac:dyDescent="0.25">
      <c r="A4" s="3" t="s">
        <v>27</v>
      </c>
      <c r="B4" s="7">
        <v>21.9</v>
      </c>
      <c r="C4" s="5">
        <v>0.66500000000000004</v>
      </c>
      <c r="D4" s="5">
        <v>0.375</v>
      </c>
      <c r="E4" s="6">
        <v>1.77</v>
      </c>
      <c r="F4" s="6">
        <v>1.88</v>
      </c>
    </row>
    <row r="5" spans="1:6" ht="13.05" customHeight="1" x14ac:dyDescent="0.25">
      <c r="A5" s="3" t="s">
        <v>31</v>
      </c>
      <c r="B5" s="7">
        <v>24</v>
      </c>
      <c r="C5" s="5">
        <v>0.72699999999999998</v>
      </c>
      <c r="D5" s="5">
        <v>0.40400000000000003</v>
      </c>
      <c r="E5" s="6">
        <v>1.8</v>
      </c>
      <c r="F5" s="6">
        <v>1.82</v>
      </c>
    </row>
    <row r="6" spans="1:6" ht="13.05" customHeight="1" x14ac:dyDescent="0.25">
      <c r="A6" s="3" t="s">
        <v>28</v>
      </c>
      <c r="B6" s="7">
        <v>14.2</v>
      </c>
      <c r="C6" s="5">
        <v>0.43099999999999999</v>
      </c>
      <c r="D6" s="5">
        <v>0.23499999999999999</v>
      </c>
      <c r="E6" s="6">
        <v>1.83</v>
      </c>
      <c r="F6" s="6">
        <v>1.87</v>
      </c>
    </row>
    <row r="7" spans="1:6" ht="13.05" customHeight="1" x14ac:dyDescent="0.25">
      <c r="A7" s="3" t="s">
        <v>29</v>
      </c>
      <c r="B7" s="7">
        <v>12.4</v>
      </c>
      <c r="C7" s="5">
        <v>0.377</v>
      </c>
      <c r="D7" s="5">
        <v>0.20399999999999999</v>
      </c>
      <c r="E7" s="6">
        <v>1.85</v>
      </c>
      <c r="F7" s="6">
        <v>1.69</v>
      </c>
    </row>
    <row r="8" spans="1:6" ht="13.05" customHeight="1" x14ac:dyDescent="0.25">
      <c r="A8" s="3" t="s">
        <v>30</v>
      </c>
      <c r="B8" s="7">
        <v>21.6</v>
      </c>
      <c r="C8" s="5">
        <v>0.65500000000000003</v>
      </c>
      <c r="D8" s="5">
        <v>0.38200000000000001</v>
      </c>
      <c r="E8" s="6">
        <v>1.72</v>
      </c>
      <c r="F8" s="6">
        <v>1.72</v>
      </c>
    </row>
    <row r="9" spans="1:6" ht="13.05" customHeight="1" x14ac:dyDescent="0.25">
      <c r="A9" s="3" t="s">
        <v>32</v>
      </c>
      <c r="B9" s="7">
        <v>18.100000000000001</v>
      </c>
      <c r="C9" s="5">
        <v>0.54900000000000004</v>
      </c>
      <c r="D9" s="5">
        <v>0.316</v>
      </c>
      <c r="E9" s="6">
        <v>1.73</v>
      </c>
      <c r="F9" s="6">
        <v>1.78</v>
      </c>
    </row>
  </sheetData>
  <phoneticPr fontId="19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87F6B-B569-4590-8215-16E9C81A7934}">
  <dimension ref="A1:E10"/>
  <sheetViews>
    <sheetView tabSelected="1" workbookViewId="0">
      <selection sqref="A1:D10"/>
    </sheetView>
  </sheetViews>
  <sheetFormatPr defaultRowHeight="13.2" x14ac:dyDescent="0.25"/>
  <cols>
    <col min="1" max="1" width="12.77734375" bestFit="1" customWidth="1"/>
    <col min="2" max="2" width="13.109375" bestFit="1" customWidth="1"/>
  </cols>
  <sheetData>
    <row r="1" spans="1:5" x14ac:dyDescent="0.25">
      <c r="A1" s="8" t="s">
        <v>34</v>
      </c>
      <c r="B1" s="9"/>
      <c r="C1" s="9"/>
      <c r="D1" s="10"/>
    </row>
    <row r="2" spans="1:5" x14ac:dyDescent="0.25">
      <c r="A2" s="2" t="s">
        <v>24</v>
      </c>
      <c r="B2" s="4" t="s">
        <v>35</v>
      </c>
      <c r="C2" s="4" t="s">
        <v>36</v>
      </c>
      <c r="D2" s="4" t="s">
        <v>37</v>
      </c>
    </row>
    <row r="3" spans="1:5" x14ac:dyDescent="0.25">
      <c r="A3" s="3" t="s">
        <v>25</v>
      </c>
      <c r="B3" s="5">
        <v>16.399999999999999</v>
      </c>
      <c r="C3" s="6">
        <f>(60*0.990566038)/B3</f>
        <v>3.6240220902439026</v>
      </c>
      <c r="D3" s="6">
        <f>60-C3</f>
        <v>56.375977909756095</v>
      </c>
      <c r="E3" s="11"/>
    </row>
    <row r="4" spans="1:5" x14ac:dyDescent="0.25">
      <c r="A4" s="3" t="s">
        <v>26</v>
      </c>
      <c r="B4" s="5">
        <v>18.7</v>
      </c>
      <c r="C4" s="6">
        <f t="shared" ref="C4:C10" si="0">(60*0.990566038)/B4</f>
        <v>3.1782867529411765</v>
      </c>
      <c r="D4" s="6">
        <f t="shared" ref="D4:D10" si="1">60-C4</f>
        <v>56.821713247058824</v>
      </c>
      <c r="E4" s="11"/>
    </row>
    <row r="5" spans="1:5" x14ac:dyDescent="0.25">
      <c r="A5" s="3" t="s">
        <v>27</v>
      </c>
      <c r="B5" s="5">
        <v>21.9</v>
      </c>
      <c r="C5" s="6">
        <f t="shared" si="0"/>
        <v>2.7138795561643834</v>
      </c>
      <c r="D5" s="6">
        <f t="shared" si="1"/>
        <v>57.286120443835614</v>
      </c>
      <c r="E5" s="11"/>
    </row>
    <row r="6" spans="1:5" x14ac:dyDescent="0.25">
      <c r="A6" s="3" t="s">
        <v>31</v>
      </c>
      <c r="B6" s="5">
        <v>24</v>
      </c>
      <c r="C6" s="6">
        <f t="shared" si="0"/>
        <v>2.4764150949999997</v>
      </c>
      <c r="D6" s="6">
        <f t="shared" si="1"/>
        <v>57.523584905</v>
      </c>
      <c r="E6" s="11"/>
    </row>
    <row r="7" spans="1:5" x14ac:dyDescent="0.25">
      <c r="A7" s="3" t="s">
        <v>28</v>
      </c>
      <c r="B7" s="5">
        <v>14.2</v>
      </c>
      <c r="C7" s="6">
        <f t="shared" si="0"/>
        <v>4.1854903014084508</v>
      </c>
      <c r="D7" s="6">
        <f t="shared" si="1"/>
        <v>55.81450969859155</v>
      </c>
      <c r="E7" s="11"/>
    </row>
    <row r="8" spans="1:5" x14ac:dyDescent="0.25">
      <c r="A8" s="3" t="s">
        <v>29</v>
      </c>
      <c r="B8" s="5">
        <v>12.4</v>
      </c>
      <c r="C8" s="6">
        <f t="shared" si="0"/>
        <v>4.7930614741935482</v>
      </c>
      <c r="D8" s="6">
        <f t="shared" si="1"/>
        <v>55.20693852580645</v>
      </c>
      <c r="E8" s="11"/>
    </row>
    <row r="9" spans="1:5" x14ac:dyDescent="0.25">
      <c r="A9" s="3" t="s">
        <v>30</v>
      </c>
      <c r="B9" s="5">
        <v>21.6</v>
      </c>
      <c r="C9" s="6">
        <f t="shared" si="0"/>
        <v>2.7515723277777773</v>
      </c>
      <c r="D9" s="6">
        <f t="shared" si="1"/>
        <v>57.248427672222221</v>
      </c>
      <c r="E9" s="11"/>
    </row>
    <row r="10" spans="1:5" x14ac:dyDescent="0.25">
      <c r="A10" s="3" t="s">
        <v>32</v>
      </c>
      <c r="B10" s="5">
        <v>18.100000000000001</v>
      </c>
      <c r="C10" s="6">
        <f t="shared" si="0"/>
        <v>3.2836443248618781</v>
      </c>
      <c r="D10" s="6">
        <f t="shared" si="1"/>
        <v>56.716355675138125</v>
      </c>
      <c r="E10" s="1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Output</vt:lpstr>
      <vt:lpstr>cDNA</vt:lpstr>
      <vt:lpstr>0.99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2022-09-26T18:02:50Z</dcterms:created>
  <dcterms:modified xsi:type="dcterms:W3CDTF">2022-09-26T18:08:45Z</dcterms:modified>
</cp:coreProperties>
</file>